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SSD 750 Gb Dados/estevan/Projetos/Escantevo/material de apoio/calculadora de proteção/"/>
    </mc:Choice>
  </mc:AlternateContent>
  <xr:revisionPtr revIDLastSave="0" documentId="13_ncr:1_{F3D0BD1D-D075-804B-8063-BB5B1E6FCFD3}" xr6:coauthVersionLast="47" xr6:coauthVersionMax="47" xr10:uidLastSave="{00000000-0000-0000-0000-000000000000}"/>
  <bookViews>
    <workbookView xWindow="8820" yWindow="460" windowWidth="29580" windowHeight="21140" xr2:uid="{4CFFC4EF-A652-AC43-8D9D-29E9893D37AC}"/>
  </bookViews>
  <sheets>
    <sheet name="escantevo.com.b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7" i="1" l="1"/>
  <c r="B16" i="1" l="1"/>
  <c r="B12" i="1" l="1"/>
  <c r="C10" i="1"/>
  <c r="D10" i="1" l="1"/>
  <c r="E10" i="1" s="1"/>
  <c r="C16" i="1"/>
  <c r="C17" i="1" s="1"/>
  <c r="C12" i="1"/>
  <c r="E16" i="1" l="1"/>
  <c r="E12" i="1"/>
  <c r="C13" i="1" s="1"/>
  <c r="D17" i="1" l="1"/>
  <c r="E17" i="1" s="1"/>
  <c r="E18" i="1" s="1"/>
  <c r="D13" i="1"/>
  <c r="E13" i="1" s="1"/>
  <c r="E14" i="1" s="1"/>
</calcChain>
</file>

<file path=xl/sharedStrings.xml><?xml version="1.0" encoding="utf-8"?>
<sst xmlns="http://schemas.openxmlformats.org/spreadsheetml/2006/main" count="18" uniqueCount="13">
  <si>
    <t>ODD</t>
  </si>
  <si>
    <t>RETORNO</t>
  </si>
  <si>
    <t>www.escantevo.com.br</t>
  </si>
  <si>
    <t>VALOR</t>
  </si>
  <si>
    <t>PREENCHER SOMENTE CÉLULAS EM AMARELO</t>
  </si>
  <si>
    <t>VALOR DA APOSTA</t>
  </si>
  <si>
    <t>OPERAÇÃO</t>
  </si>
  <si>
    <t>RED</t>
  </si>
  <si>
    <t>GREEN</t>
  </si>
  <si>
    <t>SALDO</t>
  </si>
  <si>
    <t>CHARDRAW</t>
  </si>
  <si>
    <t>PROTEÇÃO + 0</t>
  </si>
  <si>
    <t>PROTEÇÃO 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</si>
</sst>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164" formatCode="0.000"/>
    <numFmt numFmtId="165" formatCode="_-&quot;R$&quot;\ * #,##0.00_-;\-&quot;R$&quot;\ * #,##0.00_-;_-&quot;R$&quot;\ * &quot;-&quot;???_-;_-@_-"/>
  </numFmts>
  <fonts count="13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Arial"/>
      <family val="2"/>
    </font>
    <font>
      <sz val="11"/>
      <color theme="0"/>
      <name val="Arial"/>
      <family val="2"/>
    </font>
    <font>
      <b/>
      <sz val="12"/>
      <color theme="0"/>
      <name val="Arial"/>
      <family val="2"/>
    </font>
    <font>
      <u/>
      <sz val="12"/>
      <color theme="10"/>
      <name val="Calibri"/>
      <family val="2"/>
      <scheme val="minor"/>
    </font>
    <font>
      <b/>
      <i/>
      <sz val="12"/>
      <color rgb="FFFF0000"/>
      <name val="Arial"/>
      <family val="2"/>
    </font>
    <font>
      <i/>
      <sz val="12"/>
      <color theme="1"/>
      <name val="Arial"/>
      <family val="2"/>
    </font>
    <font>
      <i/>
      <sz val="12"/>
      <color theme="0"/>
      <name val="Arial"/>
      <family val="2"/>
    </font>
    <font>
      <sz val="12"/>
      <color theme="0" tint="-0.249977111117893"/>
      <name val="Arial"/>
      <family val="2"/>
    </font>
    <font>
      <sz val="12"/>
      <color theme="0"/>
      <name val="Arial"/>
      <family val="2"/>
    </font>
    <font>
      <sz val="12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lightUp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6" fillId="0" borderId="0" applyNumberFormat="0" applyFill="0" applyBorder="0" applyAlignment="0" applyProtection="0"/>
  </cellStyleXfs>
  <cellXfs count="38">
    <xf numFmtId="0" fontId="0" fillId="0" borderId="0" xfId="0"/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44" fontId="7" fillId="0" borderId="0" xfId="1" applyFont="1" applyFill="1" applyBorder="1" applyAlignment="1" applyProtection="1">
      <alignment horizontal="center" vertical="center"/>
    </xf>
    <xf numFmtId="0" fontId="7" fillId="0" borderId="0" xfId="0" applyFont="1" applyAlignment="1">
      <alignment horizontal="center" vertical="center"/>
    </xf>
    <xf numFmtId="44" fontId="3" fillId="2" borderId="1" xfId="1" applyFont="1" applyFill="1" applyBorder="1" applyAlignment="1" applyProtection="1">
      <alignment horizontal="center" vertical="center"/>
      <protection locked="0"/>
    </xf>
    <xf numFmtId="0" fontId="5" fillId="3" borderId="1" xfId="0" applyFont="1" applyFill="1" applyBorder="1" applyAlignment="1">
      <alignment horizontal="center" vertical="center"/>
    </xf>
    <xf numFmtId="164" fontId="3" fillId="2" borderId="5" xfId="1" applyNumberFormat="1" applyFont="1" applyFill="1" applyBorder="1" applyAlignment="1" applyProtection="1">
      <alignment horizontal="center" vertical="center"/>
      <protection locked="0"/>
    </xf>
    <xf numFmtId="44" fontId="3" fillId="0" borderId="1" xfId="1" applyFont="1" applyFill="1" applyBorder="1" applyAlignment="1" applyProtection="1">
      <alignment horizontal="center" vertical="center"/>
    </xf>
    <xf numFmtId="0" fontId="9" fillId="6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44" fontId="12" fillId="9" borderId="1" xfId="1" applyFont="1" applyFill="1" applyBorder="1" applyAlignment="1" applyProtection="1">
      <alignment horizontal="center" vertical="center"/>
    </xf>
    <xf numFmtId="0" fontId="9" fillId="7" borderId="1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/>
    </xf>
    <xf numFmtId="164" fontId="3" fillId="2" borderId="1" xfId="1" applyNumberFormat="1" applyFont="1" applyFill="1" applyBorder="1" applyAlignment="1" applyProtection="1">
      <alignment horizontal="center" vertical="center"/>
      <protection locked="0"/>
    </xf>
    <xf numFmtId="44" fontId="3" fillId="8" borderId="1" xfId="1" applyFont="1" applyFill="1" applyBorder="1" applyAlignment="1" applyProtection="1">
      <alignment horizontal="center" vertical="center"/>
    </xf>
    <xf numFmtId="165" fontId="3" fillId="8" borderId="1" xfId="1" applyNumberFormat="1" applyFont="1" applyFill="1" applyBorder="1" applyAlignment="1" applyProtection="1">
      <alignment horizontal="center" vertical="center"/>
    </xf>
    <xf numFmtId="44" fontId="3" fillId="0" borderId="0" xfId="1" applyFont="1" applyFill="1" applyBorder="1" applyAlignment="1" applyProtection="1">
      <alignment horizontal="center" vertical="center"/>
    </xf>
    <xf numFmtId="44" fontId="11" fillId="3" borderId="0" xfId="1" applyFont="1" applyFill="1" applyBorder="1" applyAlignment="1" applyProtection="1">
      <alignment horizontal="center" vertical="center"/>
    </xf>
    <xf numFmtId="44" fontId="10" fillId="0" borderId="0" xfId="1" applyFont="1" applyFill="1" applyBorder="1" applyAlignment="1" applyProtection="1">
      <alignment horizontal="center" vertical="center"/>
    </xf>
    <xf numFmtId="164" fontId="3" fillId="0" borderId="5" xfId="1" applyNumberFormat="1" applyFont="1" applyFill="1" applyBorder="1" applyAlignment="1" applyProtection="1">
      <alignment horizontal="center" vertical="center"/>
    </xf>
    <xf numFmtId="164" fontId="3" fillId="0" borderId="1" xfId="1" applyNumberFormat="1" applyFont="1" applyFill="1" applyBorder="1" applyAlignment="1" applyProtection="1">
      <alignment horizontal="center" vertical="center"/>
    </xf>
    <xf numFmtId="44" fontId="3" fillId="0" borderId="3" xfId="1" applyFont="1" applyFill="1" applyBorder="1" applyAlignment="1" applyProtection="1">
      <alignment horizontal="center" vertical="center"/>
    </xf>
    <xf numFmtId="44" fontId="11" fillId="3" borderId="3" xfId="1" applyFont="1" applyFill="1" applyBorder="1" applyAlignment="1" applyProtection="1">
      <alignment horizontal="center" vertical="center"/>
    </xf>
    <xf numFmtId="0" fontId="5" fillId="9" borderId="3" xfId="0" applyFont="1" applyFill="1" applyBorder="1" applyAlignment="1">
      <alignment vertical="center"/>
    </xf>
    <xf numFmtId="0" fontId="5" fillId="9" borderId="4" xfId="0" applyFont="1" applyFill="1" applyBorder="1" applyAlignment="1">
      <alignment vertical="center"/>
    </xf>
    <xf numFmtId="0" fontId="5" fillId="9" borderId="5" xfId="0" applyFont="1" applyFill="1" applyBorder="1" applyAlignment="1">
      <alignment vertical="center"/>
    </xf>
    <xf numFmtId="44" fontId="3" fillId="2" borderId="2" xfId="1" applyFont="1" applyFill="1" applyBorder="1" applyAlignment="1" applyProtection="1">
      <alignment horizontal="center" vertical="center"/>
      <protection locked="0"/>
    </xf>
    <xf numFmtId="0" fontId="3" fillId="3" borderId="0" xfId="0" applyFont="1" applyFill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0" fontId="9" fillId="6" borderId="1" xfId="0" applyFont="1" applyFill="1" applyBorder="1" applyAlignment="1">
      <alignment horizontal="center" vertical="center"/>
    </xf>
    <xf numFmtId="44" fontId="7" fillId="4" borderId="0" xfId="1" applyFont="1" applyFill="1" applyBorder="1" applyAlignment="1" applyProtection="1">
      <alignment horizontal="center" vertical="center"/>
    </xf>
    <xf numFmtId="0" fontId="4" fillId="3" borderId="0" xfId="2" applyFont="1" applyFill="1" applyAlignment="1" applyProtection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</cellXfs>
  <cellStyles count="3">
    <cellStyle name="Hiperlink" xfId="2" builtinId="8"/>
    <cellStyle name="Moeda" xfId="1" builtinId="4"/>
    <cellStyle name="Normal" xfId="0" builtinId="0"/>
  </cellStyles>
  <dxfs count="0"/>
  <tableStyles count="0" defaultTableStyle="TableStyleMedium2" defaultPivotStyle="PivotStyleLight16"/>
  <colors>
    <mruColors>
      <color rgb="FFFF85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31750</xdr:rowOff>
    </xdr:from>
    <xdr:to>
      <xdr:col>5</xdr:col>
      <xdr:colOff>0</xdr:colOff>
      <xdr:row>1</xdr:row>
      <xdr:rowOff>193366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3C9C2958-0B8D-E635-8FB4-A519F1EEA6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1750"/>
          <a:ext cx="6032500" cy="36481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://www.escantevo.com.br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C7FF35-BB77-684D-A8A4-D060FE7B8A64}">
  <dimension ref="A1:F22"/>
  <sheetViews>
    <sheetView tabSelected="1" zoomScale="200" zoomScaleNormal="200" workbookViewId="0">
      <selection activeCell="B10" sqref="B10"/>
    </sheetView>
  </sheetViews>
  <sheetFormatPr baseColWidth="10" defaultColWidth="15.83203125" defaultRowHeight="16" x14ac:dyDescent="0.2"/>
  <cols>
    <col min="1" max="5" width="15.83203125" style="2" customWidth="1"/>
    <col min="6" max="6" width="15.83203125" style="1" customWidth="1"/>
    <col min="7" max="16384" width="15.83203125" style="2"/>
  </cols>
  <sheetData>
    <row r="1" spans="1:6" x14ac:dyDescent="0.2">
      <c r="A1" s="30"/>
      <c r="B1" s="30"/>
      <c r="C1" s="30"/>
      <c r="D1" s="30"/>
      <c r="E1" s="30"/>
    </row>
    <row r="2" spans="1:6" x14ac:dyDescent="0.2">
      <c r="A2" s="30"/>
      <c r="B2" s="30"/>
      <c r="C2" s="30"/>
      <c r="D2" s="30"/>
      <c r="E2" s="30"/>
    </row>
    <row r="4" spans="1:6" x14ac:dyDescent="0.2">
      <c r="A4" s="33" t="s">
        <v>4</v>
      </c>
      <c r="B4" s="33"/>
      <c r="C4" s="33"/>
      <c r="D4" s="33"/>
      <c r="E4" s="33"/>
    </row>
    <row r="5" spans="1:6" x14ac:dyDescent="0.2">
      <c r="A5" s="4"/>
      <c r="B5" s="4"/>
      <c r="C5" s="4"/>
      <c r="D5" s="4"/>
      <c r="E5" s="4"/>
    </row>
    <row r="6" spans="1:6" x14ac:dyDescent="0.2">
      <c r="B6" s="35" t="s">
        <v>5</v>
      </c>
      <c r="C6" s="36"/>
      <c r="D6" s="37"/>
      <c r="E6" s="5"/>
    </row>
    <row r="7" spans="1:6" x14ac:dyDescent="0.2">
      <c r="C7" s="6">
        <v>100</v>
      </c>
      <c r="E7" s="5"/>
    </row>
    <row r="8" spans="1:6" x14ac:dyDescent="0.2">
      <c r="E8" s="5"/>
    </row>
    <row r="9" spans="1:6" x14ac:dyDescent="0.2">
      <c r="B9" s="3" t="s">
        <v>0</v>
      </c>
      <c r="C9" s="3" t="s">
        <v>3</v>
      </c>
      <c r="D9" s="3" t="s">
        <v>1</v>
      </c>
      <c r="E9" s="3" t="s">
        <v>9</v>
      </c>
    </row>
    <row r="10" spans="1:6" x14ac:dyDescent="0.2">
      <c r="A10" s="7" t="s">
        <v>6</v>
      </c>
      <c r="B10" s="8">
        <v>1.7</v>
      </c>
      <c r="C10" s="9">
        <f>C7</f>
        <v>100</v>
      </c>
      <c r="D10" s="9">
        <f>C10*B10</f>
        <v>170</v>
      </c>
      <c r="E10" s="9">
        <f>D10-C10</f>
        <v>70</v>
      </c>
      <c r="F10" s="10" t="s">
        <v>8</v>
      </c>
    </row>
    <row r="11" spans="1:6" x14ac:dyDescent="0.2">
      <c r="A11" s="11"/>
      <c r="B11" s="22"/>
      <c r="C11" s="9"/>
      <c r="D11" s="9"/>
      <c r="E11" s="9"/>
      <c r="F11" s="12"/>
    </row>
    <row r="12" spans="1:6" x14ac:dyDescent="0.2">
      <c r="A12" s="7" t="s">
        <v>6</v>
      </c>
      <c r="B12" s="22">
        <f>B10</f>
        <v>1.7</v>
      </c>
      <c r="C12" s="9">
        <f>C7</f>
        <v>100</v>
      </c>
      <c r="D12" s="13"/>
      <c r="E12" s="9">
        <f>D12-C12</f>
        <v>-100</v>
      </c>
      <c r="F12" s="14" t="s">
        <v>7</v>
      </c>
    </row>
    <row r="13" spans="1:6" x14ac:dyDescent="0.2">
      <c r="A13" s="15" t="s">
        <v>11</v>
      </c>
      <c r="B13" s="16">
        <v>1.2</v>
      </c>
      <c r="C13" s="17">
        <f>-1*(E12)/(B13-1)</f>
        <v>500.00000000000011</v>
      </c>
      <c r="D13" s="9">
        <f>B13*C13*1</f>
        <v>600.00000000000011</v>
      </c>
      <c r="E13" s="24">
        <f>D13-C13</f>
        <v>100</v>
      </c>
      <c r="F13" s="31" t="s">
        <v>10</v>
      </c>
    </row>
    <row r="14" spans="1:6" x14ac:dyDescent="0.2">
      <c r="A14" s="26"/>
      <c r="B14" s="27"/>
      <c r="C14" s="27"/>
      <c r="D14" s="28"/>
      <c r="E14" s="25">
        <f>E13-C7</f>
        <v>0</v>
      </c>
      <c r="F14" s="31"/>
    </row>
    <row r="15" spans="1:6" x14ac:dyDescent="0.2">
      <c r="A15" s="11"/>
      <c r="B15" s="22"/>
      <c r="C15" s="9"/>
      <c r="D15" s="9"/>
      <c r="E15" s="9"/>
    </row>
    <row r="16" spans="1:6" x14ac:dyDescent="0.2">
      <c r="A16" s="7" t="s">
        <v>6</v>
      </c>
      <c r="B16" s="22">
        <f>B10</f>
        <v>1.7</v>
      </c>
      <c r="C16" s="9">
        <f>C10</f>
        <v>100</v>
      </c>
      <c r="D16" s="13"/>
      <c r="E16" s="9">
        <f>D16-C16</f>
        <v>-100</v>
      </c>
      <c r="F16" s="14" t="s">
        <v>7</v>
      </c>
    </row>
    <row r="17" spans="1:6" x14ac:dyDescent="0.2">
      <c r="A17" s="15" t="s">
        <v>12</v>
      </c>
      <c r="B17" s="23">
        <f>B13</f>
        <v>1.2</v>
      </c>
      <c r="C17" s="18">
        <f>((A18+C16)/B17)/((1)-(1/B17))</f>
        <v>850.00000000000034</v>
      </c>
      <c r="D17" s="9">
        <f>B17*C17*1</f>
        <v>1020.0000000000003</v>
      </c>
      <c r="E17" s="24">
        <f>D17-C17</f>
        <v>170</v>
      </c>
      <c r="F17" s="32" t="s">
        <v>8</v>
      </c>
    </row>
    <row r="18" spans="1:6" x14ac:dyDescent="0.2">
      <c r="A18" s="29">
        <v>70</v>
      </c>
      <c r="B18" s="27"/>
      <c r="C18" s="27"/>
      <c r="D18" s="28"/>
      <c r="E18" s="20">
        <f>E17-C7</f>
        <v>70</v>
      </c>
      <c r="F18" s="32"/>
    </row>
    <row r="19" spans="1:6" x14ac:dyDescent="0.2">
      <c r="C19" s="21"/>
      <c r="D19" s="21"/>
      <c r="E19" s="19"/>
    </row>
    <row r="20" spans="1:6" x14ac:dyDescent="0.2">
      <c r="A20" s="33" t="s">
        <v>4</v>
      </c>
      <c r="B20" s="33"/>
      <c r="C20" s="33"/>
      <c r="D20" s="33"/>
      <c r="E20" s="33"/>
    </row>
    <row r="22" spans="1:6" x14ac:dyDescent="0.2">
      <c r="A22" s="34" t="s">
        <v>2</v>
      </c>
      <c r="B22" s="34"/>
      <c r="C22" s="34"/>
      <c r="D22" s="34"/>
      <c r="E22" s="34"/>
    </row>
  </sheetData>
  <sheetProtection algorithmName="SHA-512" hashValue="UQudmGvXN8HdgP/m4F8CSIOjbO6Pk7PddZbX4/OLZhw+cb46NVS4ZBWIll/Q12P0sVIuAcO+sZ/P2rBOCs5vkw==" saltValue="vpb/ihpoC3E4KC8Sst6mkQ==" spinCount="100000" sheet="1" objects="1" selectLockedCells="1"/>
  <mergeCells count="7">
    <mergeCell ref="A1:E2"/>
    <mergeCell ref="F13:F14"/>
    <mergeCell ref="F17:F18"/>
    <mergeCell ref="A20:E20"/>
    <mergeCell ref="A22:E22"/>
    <mergeCell ref="B6:D6"/>
    <mergeCell ref="A4:E4"/>
  </mergeCells>
  <phoneticPr fontId="2" type="noConversion"/>
  <hyperlinks>
    <hyperlink ref="A22" r:id="rId1" xr:uid="{F978C4FE-43F7-B14C-A2F6-FD3CD0CC78C7}"/>
  </hyperlinks>
  <pageMargins left="0.511811024" right="0.511811024" top="0.78740157499999996" bottom="0.78740157499999996" header="0.31496062000000002" footer="0.31496062000000002"/>
  <ignoredErrors>
    <ignoredError sqref="B12 B16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escantevo.com.br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2021-04-13T15:15:40Z</dcterms:created>
  <dcterms:modified xsi:type="dcterms:W3CDTF">2024-04-09T15:46:28Z</dcterms:modified>
</cp:coreProperties>
</file>